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Лист1" sheetId="4" r:id="rId1"/>
    <sheet name="Лист2" sheetId="5" r:id="rId2"/>
    <sheet name="Лист3" sheetId="3" r:id="rId3"/>
  </sheets>
  <definedNames>
    <definedName name="_xlnm.Print_Area" localSheetId="0">Лист1!$A$1:$E$89</definedName>
  </definedNames>
  <calcPr calcId="144525"/>
</workbook>
</file>

<file path=xl/calcChain.xml><?xml version="1.0" encoding="utf-8"?>
<calcChain xmlns="http://schemas.openxmlformats.org/spreadsheetml/2006/main">
  <c r="D75" i="4" l="1"/>
  <c r="E78" i="4"/>
  <c r="E57" i="4"/>
  <c r="E56" i="4"/>
  <c r="E55" i="4"/>
  <c r="E51" i="4"/>
  <c r="C46" i="4" l="1"/>
  <c r="D41" i="4"/>
  <c r="C41" i="4"/>
  <c r="E45" i="4"/>
  <c r="E44" i="4"/>
  <c r="D82" i="4"/>
  <c r="C82" i="4"/>
  <c r="E83" i="4"/>
  <c r="D67" i="4"/>
  <c r="C67" i="4"/>
  <c r="E68" i="4"/>
  <c r="D64" i="4"/>
  <c r="D63" i="4" s="1"/>
  <c r="C64" i="4"/>
  <c r="C63" i="4" s="1"/>
  <c r="E66" i="4"/>
  <c r="E58" i="4"/>
  <c r="E53" i="4"/>
  <c r="D46" i="4"/>
  <c r="E48" i="4"/>
  <c r="D20" i="4"/>
  <c r="C20" i="4"/>
  <c r="E22" i="4"/>
  <c r="D11" i="4"/>
  <c r="C11" i="4"/>
  <c r="E12" i="4"/>
  <c r="E89" i="4" l="1"/>
  <c r="E88" i="4"/>
  <c r="E87" i="4"/>
  <c r="E86" i="4" s="1"/>
  <c r="E85" i="4" s="1"/>
  <c r="D86" i="4"/>
  <c r="C86" i="4"/>
  <c r="C85" i="4" s="1"/>
  <c r="D85" i="4"/>
  <c r="E84" i="4"/>
  <c r="D81" i="4"/>
  <c r="C81" i="4"/>
  <c r="E80" i="4"/>
  <c r="E79" i="4" s="1"/>
  <c r="D79" i="4"/>
  <c r="C79" i="4"/>
  <c r="E77" i="4"/>
  <c r="E76" i="4" s="1"/>
  <c r="E75" i="4" s="1"/>
  <c r="D76" i="4"/>
  <c r="C76" i="4"/>
  <c r="C75" i="4" s="1"/>
  <c r="E74" i="4"/>
  <c r="E73" i="4" s="1"/>
  <c r="E72" i="4" s="1"/>
  <c r="D73" i="4"/>
  <c r="C73" i="4"/>
  <c r="D72" i="4"/>
  <c r="C72" i="4"/>
  <c r="E69" i="4"/>
  <c r="E67" i="4" s="1"/>
  <c r="E65" i="4"/>
  <c r="E64" i="4" s="1"/>
  <c r="E62" i="4"/>
  <c r="E61" i="4"/>
  <c r="E60" i="4"/>
  <c r="E59" i="4"/>
  <c r="E54" i="4"/>
  <c r="E52" i="4"/>
  <c r="E50" i="4"/>
  <c r="D49" i="4"/>
  <c r="C49" i="4"/>
  <c r="E47" i="4"/>
  <c r="E46" i="4" s="1"/>
  <c r="E43" i="4"/>
  <c r="E42" i="4"/>
  <c r="E40" i="4"/>
  <c r="E39" i="4" s="1"/>
  <c r="D39" i="4"/>
  <c r="C39" i="4"/>
  <c r="E37" i="4"/>
  <c r="E36" i="4"/>
  <c r="E35" i="4"/>
  <c r="E34" i="4"/>
  <c r="E33" i="4"/>
  <c r="D32" i="4"/>
  <c r="C32" i="4"/>
  <c r="C31" i="4" s="1"/>
  <c r="D31" i="4"/>
  <c r="E30" i="4"/>
  <c r="E29" i="4"/>
  <c r="E28" i="4"/>
  <c r="E27" i="4"/>
  <c r="E26" i="4"/>
  <c r="E25" i="4"/>
  <c r="E24" i="4"/>
  <c r="D23" i="4"/>
  <c r="C23" i="4"/>
  <c r="E21" i="4"/>
  <c r="E20" i="4" s="1"/>
  <c r="E19" i="4"/>
  <c r="E18" i="4"/>
  <c r="D17" i="4"/>
  <c r="C17" i="4"/>
  <c r="E16" i="4"/>
  <c r="E15" i="4"/>
  <c r="E14" i="4"/>
  <c r="E13" i="4"/>
  <c r="E10" i="4"/>
  <c r="E9" i="4"/>
  <c r="E8" i="4"/>
  <c r="D7" i="4"/>
  <c r="C7" i="4"/>
  <c r="C71" i="4" l="1"/>
  <c r="C70" i="4" s="1"/>
  <c r="E41" i="4"/>
  <c r="E63" i="4"/>
  <c r="E82" i="4"/>
  <c r="E81" i="4" s="1"/>
  <c r="D71" i="4"/>
  <c r="D70" i="4" s="1"/>
  <c r="C38" i="4"/>
  <c r="C6" i="4" s="1"/>
  <c r="D38" i="4"/>
  <c r="E17" i="4"/>
  <c r="D6" i="4"/>
  <c r="E49" i="4"/>
  <c r="E38" i="4"/>
  <c r="E32" i="4"/>
  <c r="E31" i="4" s="1"/>
  <c r="E23" i="4"/>
  <c r="E11" i="4"/>
  <c r="E7" i="4"/>
  <c r="E71" i="4"/>
  <c r="E70" i="4" l="1"/>
  <c r="C5" i="4"/>
  <c r="D5" i="4"/>
  <c r="E6" i="4"/>
  <c r="E5" i="4" l="1"/>
</calcChain>
</file>

<file path=xl/sharedStrings.xml><?xml version="1.0" encoding="utf-8"?>
<sst xmlns="http://schemas.openxmlformats.org/spreadsheetml/2006/main" count="176" uniqueCount="164">
  <si>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</si>
  <si>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</si>
  <si>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</si>
  <si>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</si>
  <si>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</si>
  <si>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</si>
  <si>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</si>
  <si>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</si>
  <si>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</si>
  <si>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182 1 08 03010 01 0000 110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</si>
  <si>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</si>
  <si>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</si>
  <si>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</si>
  <si>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</si>
  <si>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</si>
  <si>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</si>
  <si>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034 1 13 01995 05 0000 130</t>
  </si>
  <si>
    <t>005 1 14 06013 05 0000 430</t>
  </si>
  <si>
    <t>182 1 16 03010 01 0000 140</t>
  </si>
  <si>
    <t>048 1 16 25050 01 0000 140</t>
  </si>
  <si>
    <t>188 1 16 30030 01 0000 140</t>
  </si>
  <si>
    <t>188 1 16 43000 01 0000 140</t>
  </si>
  <si>
    <t>034 1 16 90050 05 0000 140</t>
  </si>
  <si>
    <t>188 1 16 90050 05 0000 140</t>
  </si>
  <si>
    <t>042 1 11 09045 05 0000 120</t>
  </si>
  <si>
    <t>048 1 12 01041 01 0000 120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</si>
  <si>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</si>
  <si>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</si>
  <si>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</si>
  <si>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</si>
  <si>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</si>
  <si>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</si>
  <si>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</si>
  <si>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</si>
  <si>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</si>
  <si>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</si>
  <si>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</si>
  <si>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</si>
  <si>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</si>
  <si>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</si>
  <si>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</si>
  <si>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</si>
  <si>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</si>
  <si>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</si>
  <si>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</si>
  <si>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</si>
  <si>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</si>
  <si>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</si>
  <si>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законодательства в области охраны окружающей среды</t>
  </si>
  <si>
    <t>Прочие 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</si>
  <si>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</si>
  <si>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</si>
  <si>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</si>
  <si>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</si>
  <si>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</si>
  <si>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</si>
  <si>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</si>
  <si>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</si>
  <si>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</si>
  <si>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</si>
  <si>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</si>
  <si>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</si>
  <si>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</si>
  <si>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</si>
  <si>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</si>
  <si>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</si>
  <si>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</si>
  <si>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</si>
  <si>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</si>
  <si>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</si>
  <si>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</si>
  <si>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</si>
  <si>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</si>
  <si>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</si>
  <si>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</si>
  <si>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</si>
  <si>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</si>
  <si>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</si>
  <si>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</si>
  <si>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</si>
  <si>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 xml:space="preserve">Доходы от оказания платных услуг (работ) </t>
  </si>
  <si>
    <t>Прочие доходы от оказания платных услуг (работ) получателями средств бюджетов муниципальных районов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</si>
  <si>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</si>
  <si>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</si>
  <si>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</si>
  <si>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</si>
  <si>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</si>
  <si>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</si>
  <si>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</si>
  <si>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</si>
  <si>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</si>
  <si>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</si>
  <si>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</si>
  <si>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</si>
  <si>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</si>
  <si>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</si>
  <si>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</si>
  <si>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</si>
  <si>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</si>
  <si>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034 2 02 20077 05 0000 150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</si>
  <si>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</si>
  <si>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</si>
  <si>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</si>
  <si>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</si>
  <si>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</si>
  <si>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</si>
  <si>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</si>
  <si>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</si>
  <si>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</si>
  <si>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</si>
  <si>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</si>
  <si>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</si>
  <si>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</si>
  <si>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</si>
  <si>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</si>
  <si>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</si>
  <si>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</si>
  <si>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</si>
  <si>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</si>
  <si>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046 2 19 60010 05 0000 150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</si>
  <si>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</si>
  <si>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</si>
  <si>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</si>
  <si>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</si>
  <si>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005 1 11 05013 10 0000 120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</si>
  <si>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</si>
  <si>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076 1 16 90050 05 0000 140</t>
  </si>
  <si>
    <t>000 1 17 00000 00 0000 000</t>
  </si>
  <si>
    <t>Прочие неналоговые доходы</t>
  </si>
  <si>
    <t>034 1 17 01050 05 0000 180</t>
  </si>
  <si>
    <t>Невыясненные поступления, зачисляемые в бюджеты муниципальных районов</t>
  </si>
  <si>
    <t>042 1 17 01050 05 0000 180</t>
  </si>
  <si>
    <t>034 1 17 05050 05 0000 180</t>
  </si>
  <si>
    <t>Прочие неналоговые доходы бюджетов муниципальных районов</t>
  </si>
  <si>
    <t>034 2 19 60010 05 0000 150</t>
  </si>
  <si>
    <t>042 2 19 60010 05 0000 150</t>
  </si>
  <si>
    <t>Аналитические данные о поступлении доходов в районный бюджет по видам доходов за 1 полугодие 2019 года в сравнении с соответствующим периодом прошлого года</t>
  </si>
  <si>
    <t>Фактически поступило за 1 полугодие 2018 года, тыс.руб.</t>
  </si>
  <si>
    <t>Фактически поступило за 1 полугодие 2019 года, тыс.руб.</t>
  </si>
  <si>
    <t>182 1 05 01011 01 0000 110</t>
  </si>
  <si>
    <t>Налог, взимаемый с налогоплательщиков, выбравших в качестве объекта налогообложения доходы</t>
  </si>
  <si>
    <t>034 1 08 07150 01 0000 110</t>
  </si>
  <si>
    <t>Государственная пошлина за выдачу разрешения на установку рекламной конструкции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</si>
  <si>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</si>
  <si>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</si>
  <si>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048 1 16 25060 01 0000 140</t>
  </si>
  <si>
    <t>Денежные взыскания (штрафы) за нарушение земельного законодательства</t>
  </si>
  <si>
    <t>019 1 16 35030 05 0000 140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</si>
  <si>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</si>
  <si>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000 1 17 01000 00 0000 180</t>
  </si>
  <si>
    <t>Невыясненные поступления</t>
  </si>
  <si>
    <t>000 1 17 05000 00 0000 180</t>
  </si>
  <si>
    <t>040 1 17 05050 05 0000 180</t>
  </si>
  <si>
    <t>034 2 18 60010 05 0000 150</t>
  </si>
  <si>
    <t>040 113 02995 05 0000 130</t>
  </si>
  <si>
    <t>046 113 02995 05 0000 130</t>
  </si>
  <si>
    <t>034 1 16 23051 05 0000 140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</si>
  <si>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</si>
  <si>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012 1 16 33050 05 0000 140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</si>
  <si>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</si>
  <si>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034 1 16 33050 05 0000 140</t>
  </si>
  <si>
    <t>161 1 16 33050 05 0000 140</t>
  </si>
  <si>
    <t>034 2 02 35120 05 0000 151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</si>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</sst>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38">
    <xf numFmtId="0" fontId="0" fillId="0" borderId="0" xfId="0"/>
    <xf numFmtId="0" fontId="2" fillId="0" borderId="0" xfId="0" applyFont="1" applyFill="1"/>
    <xf numFmtId="0" fontId="2" fillId="2" borderId="0" xfId="0" applyFont="1" applyFill="1"/>
    <xf numFmtId="0" fontId="3" fillId="0" borderId="0" xfId="0" applyFont="1" applyFill="1"/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6" fontId="2" fillId="0" borderId="2" xfId="0" applyNumberFormat="1" applyFont="1" applyFill="1" applyBorder="1" applyAlignment="1" applyProtection="1">
      <alignment wrapText="1"/>
      <protection locked="0"/>
    </xf>
    <xf numFmtId="0" fontId="2" fillId="0" borderId="1" xfId="3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0" fontId="3" fillId="0" borderId="1" xfId="0" applyFont="1" applyFill="1" applyBorder="1" applyAlignment="1"/>
    <xf numFmtId="0" fontId="3" fillId="2" borderId="0" xfId="0" applyFont="1" applyFill="1"/>
    <xf numFmtId="164" fontId="2" fillId="0" borderId="1" xfId="1" applyNumberFormat="1" applyFont="1" applyFill="1" applyBorder="1" applyAlignment="1"/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49" fontId="2" fillId="0" borderId="1" xfId="2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3" applyFont="1" applyFill="1" applyBorder="1" applyAlignment="1">
      <alignment wrapText="1"/>
    </xf>
    <xf numFmtId="0" fontId="3" fillId="0" borderId="1" xfId="0" applyFont="1" applyFill="1" applyBorder="1" applyAlignment="1" applyProtection="1">
      <alignment horizontal="left" wrapText="1"/>
    </xf>
    <xf numFmtId="0" fontId="2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 applyProtection="1">
      <alignment wrapText="1"/>
      <protection locked="0"/>
    </xf>
    <xf numFmtId="0" fontId="3" fillId="2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60"/>
  <sheetViews>
    <sheetView tabSelected="1" zoomScaleNormal="100" workbookViewId="0">
      <selection activeCell="A2" sqref="A2:E2"/>
    </sheetView>
  </sheetViews>
  <sheetFormatPr defaultColWidth="9.140625" defaultRowHeight="15" x14ac:dyDescent="0.25"/>
  <cols>
    <col min="1" max="1" width="27.5703125" style="27" customWidth="1"/>
    <col min="2" max="2" width="48.7109375" style="2" customWidth="1"/>
    <col min="3" max="5" width="15.85546875" style="2" customWidth="1"/>
    <col min="6" max="97" width="9.140625" style="2" customWidth="1"/>
    <col min="98" max="16384" width="9.140625" style="2"/>
  </cols>
  <sheetData>
    <row r="1" spans="1:5" x14ac:dyDescent="0.25">
      <c r="A1" s="37"/>
      <c r="B1" s="37"/>
      <c r="D1" s="12"/>
    </row>
    <row r="2" spans="1:5" ht="30.75" customHeight="1" x14ac:dyDescent="0.25">
      <c r="A2" s="37" t="s">
        <v>136</v>
      </c>
      <c r="B2" s="37"/>
      <c r="C2" s="37"/>
      <c r="D2" s="37"/>
      <c r="E2" s="37"/>
    </row>
    <row r="3" spans="1:5" x14ac:dyDescent="0.25">
      <c r="A3" s="33"/>
      <c r="B3" s="33"/>
      <c r="D3" s="33"/>
    </row>
    <row r="4" spans="1:5" ht="105" x14ac:dyDescent="0.25">
      <c r="A4" s="28" t="s">
        <v>0</v>
      </c>
      <c r="B4" s="28" t="s">
        <v>121</v>
      </c>
      <c r="C4" s="11" t="s">
        <v>137</v>
      </c>
      <c r="D4" s="11" t="s">
        <v>138</v>
      </c>
      <c r="E4" s="4" t="s">
        <v>120</v>
      </c>
    </row>
    <row r="5" spans="1:5" s="3" customFormat="1" ht="14.25" x14ac:dyDescent="0.2">
      <c r="A5" s="13" t="s">
        <v>54</v>
      </c>
      <c r="B5" s="14" t="s">
        <v>1</v>
      </c>
      <c r="C5" s="15">
        <f>C6+C70</f>
        <v>419898.89999999991</v>
      </c>
      <c r="D5" s="15">
        <f>D6+D70</f>
        <v>445085.29999999993</v>
      </c>
      <c r="E5" s="15">
        <f>E6+E70</f>
        <v>25186.400000000041</v>
      </c>
    </row>
    <row r="6" spans="1:5" s="3" customFormat="1" ht="14.25" x14ac:dyDescent="0.2">
      <c r="A6" s="13" t="s">
        <v>55</v>
      </c>
      <c r="B6" s="13" t="s">
        <v>56</v>
      </c>
      <c r="C6" s="16">
        <f>C7+C11+C17+C20+C23+C31+C38+C46+C49+C63</f>
        <v>414991.89999999991</v>
      </c>
      <c r="D6" s="16">
        <f>D7+D11+D17+D20+D23+D31+D38+D46+D49+D63</f>
        <v>418065.49999999994</v>
      </c>
      <c r="E6" s="16">
        <f>E7+E11+E17+E20+E23+E31+E38+E46+E49+E63</f>
        <v>3073.6000000000463</v>
      </c>
    </row>
    <row r="7" spans="1:5" s="18" customFormat="1" ht="14.25" x14ac:dyDescent="0.2">
      <c r="A7" s="13" t="s">
        <v>57</v>
      </c>
      <c r="B7" s="17" t="s">
        <v>58</v>
      </c>
      <c r="C7" s="16">
        <f t="shared" ref="C7:E7" si="0">C8+C9+C10</f>
        <v>334447.49999999994</v>
      </c>
      <c r="D7" s="16">
        <f t="shared" si="0"/>
        <v>341656.1</v>
      </c>
      <c r="E7" s="16">
        <f t="shared" si="0"/>
        <v>7208.6000000000467</v>
      </c>
    </row>
    <row r="8" spans="1:5" ht="90" x14ac:dyDescent="0.25">
      <c r="A8" s="10" t="s">
        <v>2</v>
      </c>
      <c r="B8" s="5" t="s">
        <v>26</v>
      </c>
      <c r="C8" s="19">
        <v>334286.59999999998</v>
      </c>
      <c r="D8" s="9">
        <v>341485.9</v>
      </c>
      <c r="E8" s="9">
        <f>D8-C8</f>
        <v>7199.3000000000466</v>
      </c>
    </row>
    <row r="9" spans="1:5" ht="135" x14ac:dyDescent="0.25">
      <c r="A9" s="10" t="s">
        <v>3</v>
      </c>
      <c r="B9" s="5" t="s">
        <v>27</v>
      </c>
      <c r="C9" s="19">
        <v>24.8</v>
      </c>
      <c r="D9" s="9">
        <v>18.100000000000001</v>
      </c>
      <c r="E9" s="9">
        <f t="shared" ref="E9:E30" si="1">D9-C9</f>
        <v>-6.6999999999999993</v>
      </c>
    </row>
    <row r="10" spans="1:5" ht="60" x14ac:dyDescent="0.25">
      <c r="A10" s="10" t="s">
        <v>4</v>
      </c>
      <c r="B10" s="5" t="s">
        <v>28</v>
      </c>
      <c r="C10" s="19">
        <v>136.1</v>
      </c>
      <c r="D10" s="9">
        <v>152.1</v>
      </c>
      <c r="E10" s="9">
        <f t="shared" si="1"/>
        <v>16</v>
      </c>
    </row>
    <row r="11" spans="1:5" s="18" customFormat="1" ht="14.25" x14ac:dyDescent="0.2">
      <c r="A11" s="13" t="s">
        <v>59</v>
      </c>
      <c r="B11" s="14" t="s">
        <v>60</v>
      </c>
      <c r="C11" s="16">
        <f>C12+C13+C14+C15+C16</f>
        <v>18905.199999999997</v>
      </c>
      <c r="D11" s="16">
        <f>D12+D13+D14+D15+D16</f>
        <v>31886.300000000003</v>
      </c>
      <c r="E11" s="16">
        <f>E12+E13+E14+E15+E16</f>
        <v>12981.100000000002</v>
      </c>
    </row>
    <row r="12" spans="1:5" s="18" customFormat="1" ht="45" x14ac:dyDescent="0.25">
      <c r="A12" s="10" t="s">
        <v>139</v>
      </c>
      <c r="B12" s="5" t="s">
        <v>140</v>
      </c>
      <c r="C12" s="19">
        <v>1.4</v>
      </c>
      <c r="D12" s="19">
        <v>6.1</v>
      </c>
      <c r="E12" s="9">
        <f t="shared" si="1"/>
        <v>4.6999999999999993</v>
      </c>
    </row>
    <row r="13" spans="1:5" ht="30" x14ac:dyDescent="0.25">
      <c r="A13" s="10" t="s">
        <v>5</v>
      </c>
      <c r="B13" s="5" t="s">
        <v>29</v>
      </c>
      <c r="C13" s="19">
        <v>5647.4</v>
      </c>
      <c r="D13" s="9">
        <v>4146.7</v>
      </c>
      <c r="E13" s="9">
        <f t="shared" si="1"/>
        <v>-1500.6999999999998</v>
      </c>
    </row>
    <row r="14" spans="1:5" ht="45" x14ac:dyDescent="0.25">
      <c r="A14" s="10" t="s">
        <v>61</v>
      </c>
      <c r="B14" s="5" t="s">
        <v>62</v>
      </c>
      <c r="C14" s="19">
        <v>0</v>
      </c>
      <c r="D14" s="9">
        <v>-1.4</v>
      </c>
      <c r="E14" s="9">
        <f t="shared" si="1"/>
        <v>-1.4</v>
      </c>
    </row>
    <row r="15" spans="1:5" x14ac:dyDescent="0.25">
      <c r="A15" s="10" t="s">
        <v>6</v>
      </c>
      <c r="B15" s="5" t="s">
        <v>30</v>
      </c>
      <c r="C15" s="9">
        <v>13088.3</v>
      </c>
      <c r="D15" s="9">
        <v>27466.2</v>
      </c>
      <c r="E15" s="9">
        <f t="shared" si="1"/>
        <v>14377.900000000001</v>
      </c>
    </row>
    <row r="16" spans="1:5" ht="45" x14ac:dyDescent="0.25">
      <c r="A16" s="10" t="s">
        <v>7</v>
      </c>
      <c r="B16" s="5" t="s">
        <v>31</v>
      </c>
      <c r="C16" s="9">
        <v>168.1</v>
      </c>
      <c r="D16" s="9">
        <v>268.7</v>
      </c>
      <c r="E16" s="9">
        <f t="shared" si="1"/>
        <v>100.6</v>
      </c>
    </row>
    <row r="17" spans="1:112" s="18" customFormat="1" ht="14.25" x14ac:dyDescent="0.2">
      <c r="A17" s="13" t="s">
        <v>63</v>
      </c>
      <c r="B17" s="14" t="s">
        <v>64</v>
      </c>
      <c r="C17" s="15">
        <f>C18+C19</f>
        <v>151.69999999999999</v>
      </c>
      <c r="D17" s="15">
        <f t="shared" ref="D17:E17" si="2">D18+D19</f>
        <v>72.2</v>
      </c>
      <c r="E17" s="15">
        <f t="shared" si="2"/>
        <v>-79.499999999999986</v>
      </c>
    </row>
    <row r="18" spans="1:112" ht="45" customHeight="1" x14ac:dyDescent="0.25">
      <c r="A18" s="10" t="s">
        <v>8</v>
      </c>
      <c r="B18" s="5" t="s">
        <v>32</v>
      </c>
      <c r="C18" s="9">
        <v>152.6</v>
      </c>
      <c r="D18" s="9">
        <v>72.2</v>
      </c>
      <c r="E18" s="9">
        <f t="shared" ref="E18" si="3">D18-C18</f>
        <v>-80.399999999999991</v>
      </c>
    </row>
    <row r="19" spans="1:112" ht="45" customHeight="1" x14ac:dyDescent="0.25">
      <c r="A19" s="29" t="s">
        <v>122</v>
      </c>
      <c r="B19" s="30" t="s">
        <v>123</v>
      </c>
      <c r="C19" s="9">
        <v>-0.9</v>
      </c>
      <c r="D19" s="9">
        <v>0</v>
      </c>
      <c r="E19" s="9">
        <f t="shared" si="1"/>
        <v>0.9</v>
      </c>
    </row>
    <row r="20" spans="1:112" s="18" customFormat="1" ht="15" customHeight="1" x14ac:dyDescent="0.2">
      <c r="A20" s="13" t="s">
        <v>65</v>
      </c>
      <c r="B20" s="14" t="s">
        <v>66</v>
      </c>
      <c r="C20" s="16">
        <f>C21+C22</f>
        <v>10.8</v>
      </c>
      <c r="D20" s="16">
        <f t="shared" ref="D20:E20" si="4">D21+D22</f>
        <v>85.4</v>
      </c>
      <c r="E20" s="16">
        <f t="shared" si="4"/>
        <v>74.600000000000009</v>
      </c>
    </row>
    <row r="21" spans="1:112" ht="60" customHeight="1" x14ac:dyDescent="0.25">
      <c r="A21" s="10" t="s">
        <v>9</v>
      </c>
      <c r="B21" s="5" t="s">
        <v>33</v>
      </c>
      <c r="C21" s="9">
        <v>10.8</v>
      </c>
      <c r="D21" s="9">
        <v>75.400000000000006</v>
      </c>
      <c r="E21" s="9">
        <f t="shared" si="1"/>
        <v>64.600000000000009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</row>
    <row r="22" spans="1:112" ht="30" customHeight="1" x14ac:dyDescent="0.25">
      <c r="A22" s="10" t="s">
        <v>141</v>
      </c>
      <c r="B22" s="34" t="s">
        <v>142</v>
      </c>
      <c r="C22" s="9">
        <v>0</v>
      </c>
      <c r="D22" s="9">
        <v>10</v>
      </c>
      <c r="E22" s="9">
        <f t="shared" si="1"/>
        <v>10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</row>
    <row r="23" spans="1:112" s="18" customFormat="1" ht="45" customHeight="1" x14ac:dyDescent="0.2">
      <c r="A23" s="13" t="s">
        <v>67</v>
      </c>
      <c r="B23" s="14" t="s">
        <v>68</v>
      </c>
      <c r="C23" s="16">
        <f t="shared" ref="C23:E23" si="5">SUM(C24:C30)</f>
        <v>26104.099999999995</v>
      </c>
      <c r="D23" s="16">
        <f t="shared" si="5"/>
        <v>15771.6</v>
      </c>
      <c r="E23" s="16">
        <f t="shared" si="5"/>
        <v>-10332.5</v>
      </c>
    </row>
    <row r="24" spans="1:112" ht="105" customHeight="1" x14ac:dyDescent="0.25">
      <c r="A24" s="10" t="s">
        <v>10</v>
      </c>
      <c r="B24" s="5" t="s">
        <v>34</v>
      </c>
      <c r="C24" s="9">
        <v>13118.4</v>
      </c>
      <c r="D24" s="9">
        <v>10879.9</v>
      </c>
      <c r="E24" s="9">
        <f t="shared" si="1"/>
        <v>-2238.5</v>
      </c>
    </row>
    <row r="25" spans="1:112" ht="90" customHeight="1" x14ac:dyDescent="0.25">
      <c r="A25" s="29" t="s">
        <v>124</v>
      </c>
      <c r="B25" s="30" t="s">
        <v>125</v>
      </c>
      <c r="C25" s="9">
        <v>1411.6</v>
      </c>
      <c r="D25" s="9">
        <v>0</v>
      </c>
      <c r="E25" s="9">
        <f t="shared" si="1"/>
        <v>-1411.6</v>
      </c>
    </row>
    <row r="26" spans="1:112" ht="90" customHeight="1" x14ac:dyDescent="0.25">
      <c r="A26" s="10" t="s">
        <v>11</v>
      </c>
      <c r="B26" s="5" t="s">
        <v>35</v>
      </c>
      <c r="C26" s="9">
        <v>8979.1</v>
      </c>
      <c r="D26" s="9">
        <v>2696.8</v>
      </c>
      <c r="E26" s="9">
        <f t="shared" si="1"/>
        <v>-6282.3</v>
      </c>
    </row>
    <row r="27" spans="1:112" ht="90" customHeight="1" x14ac:dyDescent="0.25">
      <c r="A27" s="10" t="s">
        <v>12</v>
      </c>
      <c r="B27" s="5" t="s">
        <v>36</v>
      </c>
      <c r="C27" s="9">
        <v>1273.8</v>
      </c>
      <c r="D27" s="9">
        <v>1561.8</v>
      </c>
      <c r="E27" s="9">
        <f t="shared" si="1"/>
        <v>288</v>
      </c>
    </row>
    <row r="28" spans="1:112" ht="90" customHeight="1" x14ac:dyDescent="0.25">
      <c r="A28" s="10" t="s">
        <v>69</v>
      </c>
      <c r="B28" s="5" t="s">
        <v>37</v>
      </c>
      <c r="C28" s="9">
        <v>1042.0999999999999</v>
      </c>
      <c r="D28" s="9">
        <v>269.5</v>
      </c>
      <c r="E28" s="9">
        <f t="shared" si="1"/>
        <v>-772.59999999999991</v>
      </c>
    </row>
    <row r="29" spans="1:112" ht="45" customHeight="1" x14ac:dyDescent="0.25">
      <c r="A29" s="10" t="s">
        <v>70</v>
      </c>
      <c r="B29" s="5" t="s">
        <v>38</v>
      </c>
      <c r="C29" s="9">
        <v>84.8</v>
      </c>
      <c r="D29" s="9">
        <v>211.4</v>
      </c>
      <c r="E29" s="9">
        <f t="shared" si="1"/>
        <v>126.60000000000001</v>
      </c>
    </row>
    <row r="30" spans="1:112" ht="90" customHeight="1" x14ac:dyDescent="0.25">
      <c r="A30" s="10" t="s">
        <v>24</v>
      </c>
      <c r="B30" s="5" t="s">
        <v>39</v>
      </c>
      <c r="C30" s="9">
        <v>194.3</v>
      </c>
      <c r="D30" s="9">
        <v>152.19999999999999</v>
      </c>
      <c r="E30" s="9">
        <f t="shared" si="1"/>
        <v>-42.100000000000023</v>
      </c>
    </row>
    <row r="31" spans="1:112" s="18" customFormat="1" ht="28.5" x14ac:dyDescent="0.2">
      <c r="A31" s="13" t="s">
        <v>71</v>
      </c>
      <c r="B31" s="14" t="s">
        <v>72</v>
      </c>
      <c r="C31" s="16">
        <f t="shared" ref="C31:E31" si="6">C32</f>
        <v>30966.3</v>
      </c>
      <c r="D31" s="16">
        <f t="shared" si="6"/>
        <v>16778.099999999999</v>
      </c>
      <c r="E31" s="16">
        <f t="shared" si="6"/>
        <v>-14188.2</v>
      </c>
    </row>
    <row r="32" spans="1:112" ht="30" customHeight="1" x14ac:dyDescent="0.25">
      <c r="A32" s="10" t="s">
        <v>73</v>
      </c>
      <c r="B32" s="5" t="s">
        <v>74</v>
      </c>
      <c r="C32" s="9">
        <f>SUM(C33:C37)</f>
        <v>30966.3</v>
      </c>
      <c r="D32" s="9">
        <f>SUM(D33:D37)</f>
        <v>16778.099999999999</v>
      </c>
      <c r="E32" s="9">
        <f>SUM(E33:E37)</f>
        <v>-14188.2</v>
      </c>
    </row>
    <row r="33" spans="1:5" ht="30" x14ac:dyDescent="0.25">
      <c r="A33" s="10" t="s">
        <v>13</v>
      </c>
      <c r="B33" s="5" t="s">
        <v>40</v>
      </c>
      <c r="C33" s="9">
        <v>3647.5</v>
      </c>
      <c r="D33" s="9">
        <v>1615.9</v>
      </c>
      <c r="E33" s="9">
        <f t="shared" ref="E33:E37" si="7">D33-C33</f>
        <v>-2031.6</v>
      </c>
    </row>
    <row r="34" spans="1:5" ht="30" x14ac:dyDescent="0.25">
      <c r="A34" s="10" t="s">
        <v>14</v>
      </c>
      <c r="B34" s="5" t="s">
        <v>41</v>
      </c>
      <c r="C34" s="9">
        <v>207.5</v>
      </c>
      <c r="D34" s="9">
        <v>-38.9</v>
      </c>
      <c r="E34" s="9">
        <f t="shared" si="7"/>
        <v>-246.4</v>
      </c>
    </row>
    <row r="35" spans="1:5" x14ac:dyDescent="0.25">
      <c r="A35" s="10" t="s">
        <v>25</v>
      </c>
      <c r="B35" s="5" t="s">
        <v>42</v>
      </c>
      <c r="C35" s="9">
        <v>10066.200000000001</v>
      </c>
      <c r="D35" s="9">
        <v>7699</v>
      </c>
      <c r="E35" s="9">
        <f t="shared" si="7"/>
        <v>-2367.2000000000007</v>
      </c>
    </row>
    <row r="36" spans="1:5" ht="30" x14ac:dyDescent="0.25">
      <c r="A36" s="10" t="s">
        <v>75</v>
      </c>
      <c r="B36" s="5" t="s">
        <v>76</v>
      </c>
      <c r="C36" s="9">
        <v>1</v>
      </c>
      <c r="D36" s="9">
        <v>0.7</v>
      </c>
      <c r="E36" s="9">
        <f t="shared" si="7"/>
        <v>-0.30000000000000004</v>
      </c>
    </row>
    <row r="37" spans="1:5" ht="60" x14ac:dyDescent="0.25">
      <c r="A37" s="10" t="s">
        <v>15</v>
      </c>
      <c r="B37" s="5" t="s">
        <v>43</v>
      </c>
      <c r="C37" s="9">
        <v>17044.099999999999</v>
      </c>
      <c r="D37" s="9">
        <v>7501.4</v>
      </c>
      <c r="E37" s="9">
        <f t="shared" si="7"/>
        <v>-9542.6999999999989</v>
      </c>
    </row>
    <row r="38" spans="1:5" s="18" customFormat="1" ht="28.5" x14ac:dyDescent="0.2">
      <c r="A38" s="20" t="s">
        <v>77</v>
      </c>
      <c r="B38" s="14" t="s">
        <v>78</v>
      </c>
      <c r="C38" s="16">
        <f t="shared" ref="C38:E38" si="8">C39+C41</f>
        <v>2493.8000000000002</v>
      </c>
      <c r="D38" s="16">
        <f t="shared" si="8"/>
        <v>1678.8</v>
      </c>
      <c r="E38" s="16">
        <f t="shared" si="8"/>
        <v>-815</v>
      </c>
    </row>
    <row r="39" spans="1:5" s="18" customFormat="1" ht="14.25" x14ac:dyDescent="0.2">
      <c r="A39" s="20" t="s">
        <v>79</v>
      </c>
      <c r="B39" s="14" t="s">
        <v>80</v>
      </c>
      <c r="C39" s="16">
        <f t="shared" ref="C39:E39" si="9">C40</f>
        <v>40.5</v>
      </c>
      <c r="D39" s="16">
        <f t="shared" si="9"/>
        <v>36.5</v>
      </c>
      <c r="E39" s="16">
        <f t="shared" si="9"/>
        <v>-4</v>
      </c>
    </row>
    <row r="40" spans="1:5" ht="45" x14ac:dyDescent="0.25">
      <c r="A40" s="21" t="s">
        <v>16</v>
      </c>
      <c r="B40" s="5" t="s">
        <v>81</v>
      </c>
      <c r="C40" s="19">
        <v>40.5</v>
      </c>
      <c r="D40" s="9">
        <v>36.5</v>
      </c>
      <c r="E40" s="9">
        <f t="shared" ref="E40" si="10">D40-C40</f>
        <v>-4</v>
      </c>
    </row>
    <row r="41" spans="1:5" s="18" customFormat="1" ht="14.25" x14ac:dyDescent="0.2">
      <c r="A41" s="20" t="s">
        <v>82</v>
      </c>
      <c r="B41" s="14" t="s">
        <v>83</v>
      </c>
      <c r="C41" s="22">
        <f>C42+C43+C44+C45</f>
        <v>2453.3000000000002</v>
      </c>
      <c r="D41" s="22">
        <f t="shared" ref="D41:E41" si="11">D42+D43+D44+D45</f>
        <v>1642.3</v>
      </c>
      <c r="E41" s="22">
        <f t="shared" si="11"/>
        <v>-811</v>
      </c>
    </row>
    <row r="42" spans="1:5" ht="45" x14ac:dyDescent="0.25">
      <c r="A42" s="21" t="s">
        <v>84</v>
      </c>
      <c r="B42" s="5" t="s">
        <v>44</v>
      </c>
      <c r="C42" s="9">
        <v>1355.2</v>
      </c>
      <c r="D42" s="9">
        <v>1211</v>
      </c>
      <c r="E42" s="9">
        <f t="shared" ref="E42:E69" si="12">D42-C42</f>
        <v>-144.20000000000005</v>
      </c>
    </row>
    <row r="43" spans="1:5" ht="30" x14ac:dyDescent="0.25">
      <c r="A43" s="21" t="s">
        <v>85</v>
      </c>
      <c r="B43" s="5" t="s">
        <v>45</v>
      </c>
      <c r="C43" s="9">
        <v>1041.0999999999999</v>
      </c>
      <c r="D43" s="9">
        <v>431.3</v>
      </c>
      <c r="E43" s="9">
        <f t="shared" si="12"/>
        <v>-609.79999999999995</v>
      </c>
    </row>
    <row r="44" spans="1:5" ht="30" x14ac:dyDescent="0.25">
      <c r="A44" s="21" t="s">
        <v>154</v>
      </c>
      <c r="B44" s="5" t="s">
        <v>45</v>
      </c>
      <c r="C44" s="9">
        <v>52.4</v>
      </c>
      <c r="D44" s="9">
        <v>0</v>
      </c>
      <c r="E44" s="9">
        <f t="shared" si="12"/>
        <v>-52.4</v>
      </c>
    </row>
    <row r="45" spans="1:5" ht="30" x14ac:dyDescent="0.25">
      <c r="A45" s="21" t="s">
        <v>155</v>
      </c>
      <c r="B45" s="5" t="s">
        <v>45</v>
      </c>
      <c r="C45" s="9">
        <v>4.5999999999999996</v>
      </c>
      <c r="D45" s="9">
        <v>0</v>
      </c>
      <c r="E45" s="9">
        <f t="shared" si="12"/>
        <v>-4.5999999999999996</v>
      </c>
    </row>
    <row r="46" spans="1:5" s="18" customFormat="1" ht="28.5" x14ac:dyDescent="0.2">
      <c r="A46" s="20" t="s">
        <v>86</v>
      </c>
      <c r="B46" s="14" t="s">
        <v>87</v>
      </c>
      <c r="C46" s="15">
        <f>C47+C48</f>
        <v>0.1</v>
      </c>
      <c r="D46" s="15">
        <f t="shared" ref="D46:E46" si="13">D47+D48</f>
        <v>1345.6000000000001</v>
      </c>
      <c r="E46" s="15">
        <f t="shared" si="13"/>
        <v>1345.5000000000002</v>
      </c>
    </row>
    <row r="47" spans="1:5" ht="75" x14ac:dyDescent="0.25">
      <c r="A47" s="21" t="s">
        <v>17</v>
      </c>
      <c r="B47" s="5" t="s">
        <v>46</v>
      </c>
      <c r="C47" s="9">
        <v>0.1</v>
      </c>
      <c r="D47" s="9">
        <v>1232.9000000000001</v>
      </c>
      <c r="E47" s="9">
        <f t="shared" si="12"/>
        <v>1232.8000000000002</v>
      </c>
    </row>
    <row r="48" spans="1:5" ht="60" x14ac:dyDescent="0.25">
      <c r="A48" s="10" t="s">
        <v>143</v>
      </c>
      <c r="B48" s="34" t="s">
        <v>144</v>
      </c>
      <c r="C48" s="9">
        <v>0</v>
      </c>
      <c r="D48" s="9">
        <v>112.7</v>
      </c>
      <c r="E48" s="9">
        <f t="shared" si="12"/>
        <v>112.7</v>
      </c>
    </row>
    <row r="49" spans="1:5" s="18" customFormat="1" ht="14.25" x14ac:dyDescent="0.2">
      <c r="A49" s="13" t="s">
        <v>88</v>
      </c>
      <c r="B49" s="14" t="s">
        <v>89</v>
      </c>
      <c r="C49" s="15">
        <f t="shared" ref="C49:E49" si="14">SUM(C50:C62)</f>
        <v>1912.3999999999996</v>
      </c>
      <c r="D49" s="15">
        <f t="shared" si="14"/>
        <v>8652.5</v>
      </c>
      <c r="E49" s="15">
        <f t="shared" si="14"/>
        <v>6740.1</v>
      </c>
    </row>
    <row r="50" spans="1:5" ht="90" x14ac:dyDescent="0.25">
      <c r="A50" s="23" t="s">
        <v>18</v>
      </c>
      <c r="B50" s="5" t="s">
        <v>47</v>
      </c>
      <c r="C50" s="9">
        <v>7.3</v>
      </c>
      <c r="D50" s="9">
        <v>5.9</v>
      </c>
      <c r="E50" s="9">
        <f t="shared" si="12"/>
        <v>-1.3999999999999995</v>
      </c>
    </row>
    <row r="51" spans="1:5" ht="75" x14ac:dyDescent="0.25">
      <c r="A51" s="23" t="s">
        <v>156</v>
      </c>
      <c r="B51" s="5" t="s">
        <v>157</v>
      </c>
      <c r="C51" s="9">
        <v>57.5</v>
      </c>
      <c r="D51" s="9">
        <v>0</v>
      </c>
      <c r="E51" s="9">
        <f t="shared" si="12"/>
        <v>-57.5</v>
      </c>
    </row>
    <row r="52" spans="1:5" ht="45" x14ac:dyDescent="0.25">
      <c r="A52" s="23" t="s">
        <v>19</v>
      </c>
      <c r="B52" s="5" t="s">
        <v>48</v>
      </c>
      <c r="C52" s="9">
        <v>596</v>
      </c>
      <c r="D52" s="9">
        <v>226</v>
      </c>
      <c r="E52" s="9">
        <f t="shared" si="12"/>
        <v>-370</v>
      </c>
    </row>
    <row r="53" spans="1:5" ht="30" x14ac:dyDescent="0.25">
      <c r="A53" s="35" t="s">
        <v>145</v>
      </c>
      <c r="B53" s="5" t="s">
        <v>146</v>
      </c>
      <c r="C53" s="9">
        <v>0</v>
      </c>
      <c r="D53" s="9">
        <v>400</v>
      </c>
      <c r="E53" s="9">
        <f t="shared" si="12"/>
        <v>400</v>
      </c>
    </row>
    <row r="54" spans="1:5" ht="30" x14ac:dyDescent="0.25">
      <c r="A54" s="10" t="s">
        <v>20</v>
      </c>
      <c r="B54" s="5" t="s">
        <v>49</v>
      </c>
      <c r="C54" s="9">
        <v>654.70000000000005</v>
      </c>
      <c r="D54" s="9">
        <v>1841.5</v>
      </c>
      <c r="E54" s="9">
        <f t="shared" si="12"/>
        <v>1186.8</v>
      </c>
    </row>
    <row r="55" spans="1:5" ht="90" x14ac:dyDescent="0.25">
      <c r="A55" s="29" t="s">
        <v>158</v>
      </c>
      <c r="B55" s="30" t="s">
        <v>159</v>
      </c>
      <c r="C55" s="9">
        <v>20</v>
      </c>
      <c r="D55" s="9">
        <v>0</v>
      </c>
      <c r="E55" s="9">
        <f t="shared" si="12"/>
        <v>-20</v>
      </c>
    </row>
    <row r="56" spans="1:5" ht="90" x14ac:dyDescent="0.25">
      <c r="A56" s="29" t="s">
        <v>160</v>
      </c>
      <c r="B56" s="30" t="s">
        <v>159</v>
      </c>
      <c r="C56" s="9">
        <v>16.3</v>
      </c>
      <c r="D56" s="9">
        <v>0</v>
      </c>
      <c r="E56" s="9">
        <f t="shared" si="12"/>
        <v>-16.3</v>
      </c>
    </row>
    <row r="57" spans="1:5" ht="90" x14ac:dyDescent="0.25">
      <c r="A57" s="29" t="s">
        <v>161</v>
      </c>
      <c r="B57" s="30" t="s">
        <v>159</v>
      </c>
      <c r="C57" s="9">
        <v>150</v>
      </c>
      <c r="D57" s="9">
        <v>0</v>
      </c>
      <c r="E57" s="9">
        <f t="shared" si="12"/>
        <v>-150</v>
      </c>
    </row>
    <row r="58" spans="1:5" ht="45" x14ac:dyDescent="0.25">
      <c r="A58" s="35" t="s">
        <v>147</v>
      </c>
      <c r="B58" s="5" t="s">
        <v>148</v>
      </c>
      <c r="C58" s="9">
        <v>0</v>
      </c>
      <c r="D58" s="9">
        <v>640.6</v>
      </c>
      <c r="E58" s="9">
        <f t="shared" si="12"/>
        <v>640.6</v>
      </c>
    </row>
    <row r="59" spans="1:5" ht="75" customHeight="1" x14ac:dyDescent="0.25">
      <c r="A59" s="10" t="s">
        <v>21</v>
      </c>
      <c r="B59" s="5" t="s">
        <v>90</v>
      </c>
      <c r="C59" s="9">
        <v>93.5</v>
      </c>
      <c r="D59" s="9">
        <v>65.2</v>
      </c>
      <c r="E59" s="9">
        <f t="shared" si="12"/>
        <v>-28.299999999999997</v>
      </c>
    </row>
    <row r="60" spans="1:5" ht="45" x14ac:dyDescent="0.25">
      <c r="A60" s="10" t="s">
        <v>22</v>
      </c>
      <c r="B60" s="5" t="s">
        <v>50</v>
      </c>
      <c r="C60" s="9">
        <v>288.39999999999998</v>
      </c>
      <c r="D60" s="9">
        <v>5286.8</v>
      </c>
      <c r="E60" s="9">
        <f t="shared" si="12"/>
        <v>4998.4000000000005</v>
      </c>
    </row>
    <row r="61" spans="1:5" ht="45" x14ac:dyDescent="0.25">
      <c r="A61" s="10" t="s">
        <v>126</v>
      </c>
      <c r="B61" s="5" t="s">
        <v>50</v>
      </c>
      <c r="C61" s="9">
        <v>17.100000000000001</v>
      </c>
      <c r="D61" s="9">
        <v>0</v>
      </c>
      <c r="E61" s="9">
        <f t="shared" si="12"/>
        <v>-17.100000000000001</v>
      </c>
    </row>
    <row r="62" spans="1:5" ht="45" x14ac:dyDescent="0.25">
      <c r="A62" s="10" t="s">
        <v>23</v>
      </c>
      <c r="B62" s="5" t="s">
        <v>50</v>
      </c>
      <c r="C62" s="9">
        <v>11.6</v>
      </c>
      <c r="D62" s="9">
        <v>186.5</v>
      </c>
      <c r="E62" s="9">
        <f t="shared" si="12"/>
        <v>174.9</v>
      </c>
    </row>
    <row r="63" spans="1:5" x14ac:dyDescent="0.25">
      <c r="A63" s="31" t="s">
        <v>127</v>
      </c>
      <c r="B63" s="32" t="s">
        <v>128</v>
      </c>
      <c r="C63" s="15">
        <f>C64+C67</f>
        <v>0</v>
      </c>
      <c r="D63" s="15">
        <f t="shared" ref="D63:E63" si="15">D64+D67</f>
        <v>138.9</v>
      </c>
      <c r="E63" s="15">
        <f t="shared" si="15"/>
        <v>138.9</v>
      </c>
    </row>
    <row r="64" spans="1:5" x14ac:dyDescent="0.25">
      <c r="A64" s="20" t="s">
        <v>149</v>
      </c>
      <c r="B64" s="14" t="s">
        <v>150</v>
      </c>
      <c r="C64" s="15">
        <f>C65+C66</f>
        <v>0</v>
      </c>
      <c r="D64" s="15">
        <f t="shared" ref="D64:E64" si="16">D65+D66</f>
        <v>12.7</v>
      </c>
      <c r="E64" s="15">
        <f t="shared" si="16"/>
        <v>12.7</v>
      </c>
    </row>
    <row r="65" spans="1:5" ht="30" x14ac:dyDescent="0.25">
      <c r="A65" s="29" t="s">
        <v>129</v>
      </c>
      <c r="B65" s="30" t="s">
        <v>130</v>
      </c>
      <c r="C65" s="9">
        <v>0</v>
      </c>
      <c r="D65" s="9">
        <v>12.7</v>
      </c>
      <c r="E65" s="9">
        <f t="shared" si="12"/>
        <v>12.7</v>
      </c>
    </row>
    <row r="66" spans="1:5" ht="30" x14ac:dyDescent="0.25">
      <c r="A66" s="29" t="s">
        <v>131</v>
      </c>
      <c r="B66" s="30" t="s">
        <v>130</v>
      </c>
      <c r="C66" s="9">
        <v>0</v>
      </c>
      <c r="D66" s="9">
        <v>0</v>
      </c>
      <c r="E66" s="9">
        <f t="shared" si="12"/>
        <v>0</v>
      </c>
    </row>
    <row r="67" spans="1:5" x14ac:dyDescent="0.25">
      <c r="A67" s="20" t="s">
        <v>151</v>
      </c>
      <c r="B67" s="14" t="s">
        <v>128</v>
      </c>
      <c r="C67" s="15">
        <f>C68+C69</f>
        <v>0</v>
      </c>
      <c r="D67" s="15">
        <f t="shared" ref="D67:E67" si="17">D68+D69</f>
        <v>126.2</v>
      </c>
      <c r="E67" s="15">
        <f t="shared" si="17"/>
        <v>126.2</v>
      </c>
    </row>
    <row r="68" spans="1:5" ht="30" x14ac:dyDescent="0.25">
      <c r="A68" s="29" t="s">
        <v>132</v>
      </c>
      <c r="B68" s="30" t="s">
        <v>133</v>
      </c>
      <c r="C68" s="9">
        <v>0</v>
      </c>
      <c r="D68" s="9">
        <v>125.5</v>
      </c>
      <c r="E68" s="9">
        <f t="shared" ref="E68" si="18">D68-C68</f>
        <v>125.5</v>
      </c>
    </row>
    <row r="69" spans="1:5" ht="30" x14ac:dyDescent="0.25">
      <c r="A69" s="29" t="s">
        <v>152</v>
      </c>
      <c r="B69" s="30" t="s">
        <v>133</v>
      </c>
      <c r="C69" s="9">
        <v>0</v>
      </c>
      <c r="D69" s="9">
        <v>0.7</v>
      </c>
      <c r="E69" s="9">
        <f t="shared" si="12"/>
        <v>0.7</v>
      </c>
    </row>
    <row r="70" spans="1:5" s="3" customFormat="1" ht="14.25" x14ac:dyDescent="0.2">
      <c r="A70" s="13" t="s">
        <v>91</v>
      </c>
      <c r="B70" s="24" t="s">
        <v>92</v>
      </c>
      <c r="C70" s="16">
        <f>C71+C81+C85</f>
        <v>4907</v>
      </c>
      <c r="D70" s="16">
        <f>D71+D81+D85</f>
        <v>27019.799999999996</v>
      </c>
      <c r="E70" s="16">
        <f>E71+E81+E85</f>
        <v>22112.799999999996</v>
      </c>
    </row>
    <row r="71" spans="1:5" s="3" customFormat="1" ht="42.75" x14ac:dyDescent="0.2">
      <c r="A71" s="13" t="s">
        <v>93</v>
      </c>
      <c r="B71" s="14" t="s">
        <v>94</v>
      </c>
      <c r="C71" s="16">
        <f>C72+C75+C79</f>
        <v>6027.6</v>
      </c>
      <c r="D71" s="16">
        <f>D72+D75+D79</f>
        <v>24518.699999999997</v>
      </c>
      <c r="E71" s="16">
        <f>E72+E75+E79</f>
        <v>18491.099999999999</v>
      </c>
    </row>
    <row r="72" spans="1:5" s="18" customFormat="1" ht="42.75" x14ac:dyDescent="0.2">
      <c r="A72" s="13" t="s">
        <v>95</v>
      </c>
      <c r="B72" s="14" t="s">
        <v>96</v>
      </c>
      <c r="C72" s="16">
        <f>C73</f>
        <v>0</v>
      </c>
      <c r="D72" s="16">
        <f t="shared" ref="D72:E72" si="19">D73</f>
        <v>18255.8</v>
      </c>
      <c r="E72" s="16">
        <f t="shared" si="19"/>
        <v>18255.8</v>
      </c>
    </row>
    <row r="73" spans="1:5" s="18" customFormat="1" ht="45" x14ac:dyDescent="0.25">
      <c r="A73" s="10" t="s">
        <v>97</v>
      </c>
      <c r="B73" s="5" t="s">
        <v>98</v>
      </c>
      <c r="C73" s="19">
        <f t="shared" ref="C73:E73" si="20">C74</f>
        <v>0</v>
      </c>
      <c r="D73" s="19">
        <f t="shared" si="20"/>
        <v>18255.8</v>
      </c>
      <c r="E73" s="19">
        <f t="shared" si="20"/>
        <v>18255.8</v>
      </c>
    </row>
    <row r="74" spans="1:5" s="18" customFormat="1" ht="120" customHeight="1" x14ac:dyDescent="0.25">
      <c r="A74" s="10" t="s">
        <v>99</v>
      </c>
      <c r="B74" s="5" t="s">
        <v>100</v>
      </c>
      <c r="C74" s="19">
        <v>0</v>
      </c>
      <c r="D74" s="19">
        <v>18255.8</v>
      </c>
      <c r="E74" s="9">
        <f t="shared" ref="E74" si="21">D74-C74</f>
        <v>18255.8</v>
      </c>
    </row>
    <row r="75" spans="1:5" s="18" customFormat="1" ht="28.5" x14ac:dyDescent="0.2">
      <c r="A75" s="13" t="s">
        <v>101</v>
      </c>
      <c r="B75" s="14" t="s">
        <v>102</v>
      </c>
      <c r="C75" s="16">
        <f>C76+C78</f>
        <v>1620.5</v>
      </c>
      <c r="D75" s="16">
        <f t="shared" ref="D75:E75" si="22">D76+D78</f>
        <v>1855.8</v>
      </c>
      <c r="E75" s="16">
        <f t="shared" si="22"/>
        <v>235.29999999999995</v>
      </c>
    </row>
    <row r="76" spans="1:5" ht="45" x14ac:dyDescent="0.25">
      <c r="A76" s="10" t="s">
        <v>103</v>
      </c>
      <c r="B76" s="5" t="s">
        <v>104</v>
      </c>
      <c r="C76" s="19">
        <f t="shared" ref="C76:E76" si="23">C77</f>
        <v>1520.5</v>
      </c>
      <c r="D76" s="19">
        <f t="shared" si="23"/>
        <v>1855.8</v>
      </c>
      <c r="E76" s="19">
        <f t="shared" si="23"/>
        <v>335.29999999999995</v>
      </c>
    </row>
    <row r="77" spans="1:5" ht="75" x14ac:dyDescent="0.25">
      <c r="A77" s="10" t="s">
        <v>105</v>
      </c>
      <c r="B77" s="6" t="s">
        <v>51</v>
      </c>
      <c r="C77" s="9">
        <v>1520.5</v>
      </c>
      <c r="D77" s="9">
        <v>1855.8</v>
      </c>
      <c r="E77" s="9">
        <f t="shared" ref="E77:E80" si="24">D77-C77</f>
        <v>335.29999999999995</v>
      </c>
    </row>
    <row r="78" spans="1:5" ht="75" x14ac:dyDescent="0.25">
      <c r="A78" s="29" t="s">
        <v>162</v>
      </c>
      <c r="B78" s="36" t="s">
        <v>163</v>
      </c>
      <c r="C78" s="9">
        <v>100</v>
      </c>
      <c r="D78" s="9">
        <v>0</v>
      </c>
      <c r="E78" s="9">
        <f t="shared" si="24"/>
        <v>-100</v>
      </c>
    </row>
    <row r="79" spans="1:5" s="3" customFormat="1" ht="14.25" x14ac:dyDescent="0.2">
      <c r="A79" s="13" t="s">
        <v>106</v>
      </c>
      <c r="B79" s="25" t="s">
        <v>107</v>
      </c>
      <c r="C79" s="16">
        <f t="shared" ref="C79:E79" si="25">C80</f>
        <v>4407.1000000000004</v>
      </c>
      <c r="D79" s="16">
        <f t="shared" si="25"/>
        <v>4407.1000000000004</v>
      </c>
      <c r="E79" s="16">
        <f t="shared" si="25"/>
        <v>0</v>
      </c>
    </row>
    <row r="80" spans="1:5" s="1" customFormat="1" ht="75" x14ac:dyDescent="0.25">
      <c r="A80" s="10" t="s">
        <v>108</v>
      </c>
      <c r="B80" s="7" t="s">
        <v>52</v>
      </c>
      <c r="C80" s="9">
        <v>4407.1000000000004</v>
      </c>
      <c r="D80" s="9">
        <v>4407.1000000000004</v>
      </c>
      <c r="E80" s="9">
        <f t="shared" si="24"/>
        <v>0</v>
      </c>
    </row>
    <row r="81" spans="1:5" s="18" customFormat="1" ht="90" customHeight="1" x14ac:dyDescent="0.2">
      <c r="A81" s="13" t="s">
        <v>109</v>
      </c>
      <c r="B81" s="25" t="s">
        <v>110</v>
      </c>
      <c r="C81" s="15">
        <f t="shared" ref="C81:E81" si="26">C82</f>
        <v>0</v>
      </c>
      <c r="D81" s="15">
        <f t="shared" si="26"/>
        <v>2668.1</v>
      </c>
      <c r="E81" s="15">
        <f t="shared" si="26"/>
        <v>2668.1</v>
      </c>
    </row>
    <row r="82" spans="1:5" s="18" customFormat="1" ht="114" x14ac:dyDescent="0.2">
      <c r="A82" s="24" t="s">
        <v>111</v>
      </c>
      <c r="B82" s="25" t="s">
        <v>112</v>
      </c>
      <c r="C82" s="15">
        <f>C83+C84</f>
        <v>0</v>
      </c>
      <c r="D82" s="15">
        <f t="shared" ref="D82:E82" si="27">D83+D84</f>
        <v>2668.1</v>
      </c>
      <c r="E82" s="15">
        <f t="shared" si="27"/>
        <v>2668.1</v>
      </c>
    </row>
    <row r="83" spans="1:5" s="18" customFormat="1" ht="75" x14ac:dyDescent="0.25">
      <c r="A83" s="10" t="s">
        <v>153</v>
      </c>
      <c r="B83" s="7" t="s">
        <v>114</v>
      </c>
      <c r="C83" s="9"/>
      <c r="D83" s="9">
        <v>2311.1</v>
      </c>
      <c r="E83" s="9">
        <f t="shared" ref="E83:E84" si="28">D83-C83</f>
        <v>2311.1</v>
      </c>
    </row>
    <row r="84" spans="1:5" ht="75" x14ac:dyDescent="0.25">
      <c r="A84" s="10" t="s">
        <v>113</v>
      </c>
      <c r="B84" s="7" t="s">
        <v>114</v>
      </c>
      <c r="C84" s="9">
        <v>0</v>
      </c>
      <c r="D84" s="9">
        <v>357</v>
      </c>
      <c r="E84" s="9">
        <f t="shared" si="28"/>
        <v>357</v>
      </c>
    </row>
    <row r="85" spans="1:5" s="18" customFormat="1" ht="42.75" x14ac:dyDescent="0.2">
      <c r="A85" s="13" t="s">
        <v>115</v>
      </c>
      <c r="B85" s="26" t="s">
        <v>116</v>
      </c>
      <c r="C85" s="15">
        <f t="shared" ref="C85:D85" si="29">C86</f>
        <v>-1120.5999999999999</v>
      </c>
      <c r="D85" s="15">
        <f t="shared" si="29"/>
        <v>-167</v>
      </c>
      <c r="E85" s="15">
        <f>E86</f>
        <v>953.6</v>
      </c>
    </row>
    <row r="86" spans="1:5" s="18" customFormat="1" ht="57" x14ac:dyDescent="0.2">
      <c r="A86" s="13" t="s">
        <v>117</v>
      </c>
      <c r="B86" s="26" t="s">
        <v>118</v>
      </c>
      <c r="C86" s="15">
        <f>C87+C88+C89</f>
        <v>-1120.5999999999999</v>
      </c>
      <c r="D86" s="15">
        <f t="shared" ref="D86:E86" si="30">D87+D88+D89</f>
        <v>-167</v>
      </c>
      <c r="E86" s="15">
        <f t="shared" si="30"/>
        <v>953.6</v>
      </c>
    </row>
    <row r="87" spans="1:5" s="18" customFormat="1" ht="60" x14ac:dyDescent="0.25">
      <c r="A87" s="10" t="s">
        <v>134</v>
      </c>
      <c r="B87" s="8" t="s">
        <v>53</v>
      </c>
      <c r="C87" s="9">
        <v>-948.6</v>
      </c>
      <c r="D87" s="9">
        <v>-125.5</v>
      </c>
      <c r="E87" s="9">
        <f t="shared" ref="E87:E89" si="31">D87-C87</f>
        <v>823.1</v>
      </c>
    </row>
    <row r="88" spans="1:5" s="18" customFormat="1" ht="60" x14ac:dyDescent="0.25">
      <c r="A88" s="10" t="s">
        <v>135</v>
      </c>
      <c r="B88" s="8" t="s">
        <v>53</v>
      </c>
      <c r="C88" s="9">
        <v>-76.7</v>
      </c>
      <c r="D88" s="9">
        <v>0</v>
      </c>
      <c r="E88" s="9">
        <f t="shared" si="31"/>
        <v>76.7</v>
      </c>
    </row>
    <row r="89" spans="1:5" ht="60" x14ac:dyDescent="0.25">
      <c r="A89" s="10" t="s">
        <v>119</v>
      </c>
      <c r="B89" s="8" t="s">
        <v>53</v>
      </c>
      <c r="C89" s="9">
        <v>-95.3</v>
      </c>
      <c r="D89" s="9">
        <v>-41.5</v>
      </c>
      <c r="E89" s="9">
        <f t="shared" si="31"/>
        <v>53.8</v>
      </c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7" spans="1:1" x14ac:dyDescent="0.25">
      <c r="A127" s="2"/>
    </row>
    <row r="128" spans="1:1" x14ac:dyDescent="0.25">
      <c r="A128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9" spans="1:1" x14ac:dyDescent="0.25">
      <c r="A159" s="2"/>
    </row>
    <row r="160" spans="1:1" x14ac:dyDescent="0.25">
      <c r="A160" s="2"/>
    </row>
  </sheetData>
  <mergeCells count="2">
    <mergeCell ref="A1:B1"/>
    <mergeCell ref="A2:E2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2019-07-09T07:05:41Z</dcterms:modified>
</cp:coreProperties>
</file>